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rbelaez\Downloads\"/>
    </mc:Choice>
  </mc:AlternateContent>
  <bookViews>
    <workbookView xWindow="-120" yWindow="-120" windowWidth="29040" windowHeight="15720"/>
  </bookViews>
  <sheets>
    <sheet name="Suministro" sheetId="3" r:id="rId1"/>
  </sheets>
  <definedNames>
    <definedName name="_xlnm.Print_Titles" localSheetId="0">Suministro!$5:$7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" i="3" l="1"/>
  <c r="Q21" i="3" s="1"/>
  <c r="J21" i="3"/>
  <c r="K21" i="3" s="1"/>
  <c r="P20" i="3"/>
  <c r="Q20" i="3" s="1"/>
  <c r="J20" i="3"/>
  <c r="K20" i="3" s="1"/>
  <c r="P19" i="3"/>
  <c r="Q19" i="3" s="1"/>
  <c r="J19" i="3"/>
  <c r="K19" i="3" s="1"/>
  <c r="P18" i="3"/>
  <c r="Q18" i="3" s="1"/>
  <c r="J18" i="3"/>
  <c r="K18" i="3" s="1"/>
  <c r="P17" i="3"/>
  <c r="Q17" i="3" s="1"/>
  <c r="J17" i="3"/>
  <c r="K17" i="3" s="1"/>
  <c r="P16" i="3"/>
  <c r="Q16" i="3" s="1"/>
  <c r="J16" i="3"/>
  <c r="K16" i="3" s="1"/>
  <c r="P15" i="3"/>
  <c r="Q15" i="3" s="1"/>
  <c r="J15" i="3"/>
  <c r="K15" i="3" s="1"/>
  <c r="Q14" i="3"/>
  <c r="P14" i="3"/>
  <c r="J14" i="3"/>
  <c r="K14" i="3" s="1"/>
  <c r="P13" i="3"/>
  <c r="Q13" i="3" s="1"/>
  <c r="J13" i="3"/>
  <c r="K13" i="3" s="1"/>
  <c r="P12" i="3"/>
  <c r="Q12" i="3" s="1"/>
  <c r="K12" i="3"/>
  <c r="J12" i="3"/>
  <c r="P11" i="3"/>
  <c r="Q11" i="3" s="1"/>
  <c r="J11" i="3"/>
  <c r="K11" i="3" s="1"/>
  <c r="P10" i="3"/>
  <c r="Q10" i="3" s="1"/>
  <c r="J10" i="3"/>
  <c r="K10" i="3" s="1"/>
  <c r="P9" i="3"/>
  <c r="Q9" i="3" s="1"/>
  <c r="J9" i="3"/>
  <c r="K9" i="3" s="1"/>
  <c r="P8" i="3"/>
  <c r="Q8" i="3" s="1"/>
  <c r="K8" i="3"/>
  <c r="J8" i="3"/>
  <c r="P27" i="3"/>
  <c r="Q27" i="3" s="1"/>
  <c r="J27" i="3"/>
  <c r="K27" i="3" s="1"/>
  <c r="P26" i="3"/>
  <c r="Q26" i="3" s="1"/>
  <c r="J26" i="3"/>
  <c r="K26" i="3" s="1"/>
  <c r="P25" i="3"/>
  <c r="Q25" i="3" s="1"/>
  <c r="J25" i="3"/>
  <c r="K25" i="3" s="1"/>
  <c r="P24" i="3"/>
  <c r="Q24" i="3" s="1"/>
  <c r="J24" i="3"/>
  <c r="K24" i="3" s="1"/>
  <c r="P23" i="3"/>
  <c r="Q23" i="3" s="1"/>
  <c r="J23" i="3"/>
  <c r="K23" i="3" s="1"/>
  <c r="P22" i="3"/>
  <c r="Q22" i="3" s="1"/>
  <c r="J22" i="3"/>
  <c r="K22" i="3" s="1"/>
</calcChain>
</file>

<file path=xl/sharedStrings.xml><?xml version="1.0" encoding="utf-8"?>
<sst xmlns="http://schemas.openxmlformats.org/spreadsheetml/2006/main" count="310" uniqueCount="146">
  <si>
    <t>MATRIZ DE RIESGOS PARA CONTRATOS</t>
  </si>
  <si>
    <t>F-CA-90</t>
  </si>
  <si>
    <t>Versión 02</t>
  </si>
  <si>
    <t>Aprobación: 21/02/2024</t>
  </si>
  <si>
    <t>N°</t>
  </si>
  <si>
    <t>CLASE</t>
  </si>
  <si>
    <t>FUENTE</t>
  </si>
  <si>
    <t>ETAPA</t>
  </si>
  <si>
    <t>TIPO</t>
  </si>
  <si>
    <t>DESCRIPCIÓN 
(Qué puede pasar  y cómo puede ocurrir)</t>
  </si>
  <si>
    <t>CONSECUENCIA DE LA
 OCURRENCIA DEL EVENTO</t>
  </si>
  <si>
    <t>PROBABILIDAD</t>
  </si>
  <si>
    <t>IMPACTO</t>
  </si>
  <si>
    <t>VALORACIÓN</t>
  </si>
  <si>
    <t>CATEGORÍA</t>
  </si>
  <si>
    <t>A quién se le asigna?</t>
  </si>
  <si>
    <t>Tratamiento/ Controles a ser implementados</t>
  </si>
  <si>
    <t>Impacto después del tratamiento</t>
  </si>
  <si>
    <t>Afecta el equilibrio del contrato?</t>
  </si>
  <si>
    <t>Persona responsable por implementar el tratamiento</t>
  </si>
  <si>
    <t>Fecha estimada en que se inicia el tratamiento</t>
  </si>
  <si>
    <t>Fecha estimada en que se completa el tratamiento</t>
  </si>
  <si>
    <t>Monitoreo y revisión</t>
  </si>
  <si>
    <t>Probabilidad</t>
  </si>
  <si>
    <t>Impacto</t>
  </si>
  <si>
    <t>valoracion</t>
  </si>
  <si>
    <t xml:space="preserve">categoria </t>
  </si>
  <si>
    <t>Cómo se realiza el monitoreo?</t>
  </si>
  <si>
    <t>Periodicidad 
¿Cuándo?</t>
  </si>
  <si>
    <t>General</t>
  </si>
  <si>
    <t>Externo</t>
  </si>
  <si>
    <t>Ejecución</t>
  </si>
  <si>
    <t>Operacional</t>
  </si>
  <si>
    <t>Incumplimiento total o parcial de las obligaciones surgidas</t>
  </si>
  <si>
    <t>Incumplimiento del objeto contractual, posibles sanciones para el contratista, perjucios a la entidad al alterar su normal funcionamiento.
Perdidas economicas.</t>
  </si>
  <si>
    <t>Contratista</t>
  </si>
  <si>
    <t xml:space="preserve">Estricta labor de  supervision.
Garantía de cumplimiento </t>
  </si>
  <si>
    <t>no</t>
  </si>
  <si>
    <t>Supervisor del contrato</t>
  </si>
  <si>
    <t>Fecha de acta de inicio del contrato.</t>
  </si>
  <si>
    <t>Fecha de terminación del contrato</t>
  </si>
  <si>
    <t>Informe de supervisión</t>
  </si>
  <si>
    <t>En la recepción del bien</t>
  </si>
  <si>
    <t>Incumplimiento del contrato  por:
Deficiencias o mala calidad de los suministros.
Incumplimiento de los plazos
Deficiencia en la prestacion sel servicio.
Modificacione en las especificaciones tecnicas.
Variacion en las cantidades entregadas.
Variacion en los precios ofertados.</t>
  </si>
  <si>
    <t>verificar las garantias</t>
  </si>
  <si>
    <t>Durante el periodo de ejecución del contrato</t>
  </si>
  <si>
    <t>general</t>
  </si>
  <si>
    <t>Social</t>
  </si>
  <si>
    <t>Hurto y vandalismo</t>
  </si>
  <si>
    <t>Retraso en las actividades, perjucios a la entidad al alterar su normal funcionamiento.
Perdidas economicas.</t>
  </si>
  <si>
    <t>Control del personal, Reponer los elementos hurtados o dañados</t>
  </si>
  <si>
    <t>si</t>
  </si>
  <si>
    <t xml:space="preserve">Control al ingreso del personal  del contratista y vigilancia de las instalaciones </t>
  </si>
  <si>
    <t>Específico</t>
  </si>
  <si>
    <t>Problemas en las condiciones de seguridad y orden público que retrasen la entrega de los suministros</t>
  </si>
  <si>
    <t>Retraso en la ejecucion del contrato, perjucios a la entidad al alterar su normal funcionamiento.
Perdidas economicas.</t>
  </si>
  <si>
    <t xml:space="preserve">Informar la situacion al supervisor del contrato. Estricta labor de  supervision.
Garantía de cumplimiento </t>
  </si>
  <si>
    <t>De la Naturaleza</t>
  </si>
  <si>
    <t>Condiciones climáticas adversas que pueden ocacionar inundaciones, derrumbes o lluvia que impidan la entrega de los suministros u ocacionen  el deterioro de los mismos.</t>
  </si>
  <si>
    <t>Incumple con el cronograma de actividades, perjucios a la entidad al alterar su normal funcionamiento.
Perdidas economicas.</t>
  </si>
  <si>
    <t>Contratista-Entidad</t>
  </si>
  <si>
    <t>Tomar medidas que permitan mitigar el evento climatico, informar al supervisor del contrato, Garantía de cumplimiento</t>
  </si>
  <si>
    <t>revisión por parte de la supervisión</t>
  </si>
  <si>
    <t>Incumplimiento de las obligaciones laborales</t>
  </si>
  <si>
    <t>Incumplimiento del contrato; violación de los derechos laborales por parte del contratista.  Eventual solidaridad de la entidad</t>
  </si>
  <si>
    <t>Garantía de Pago de salarios y prestaciones laborales</t>
  </si>
  <si>
    <t>Contratación</t>
  </si>
  <si>
    <t>No suscripción del contrato</t>
  </si>
  <si>
    <t>No ejecución del contrato.
Retraso en la ejecucion del contrato,perjucios a la entidad al alterar su normal funcionamiento.
Perdidas economicas..</t>
  </si>
  <si>
    <t>Prevenir al contratista de las sanciones a las que se somete.
Garantía de seriedad de la oferta.</t>
  </si>
  <si>
    <t>juridica</t>
  </si>
  <si>
    <t>fecha de adjudicación del proceso</t>
  </si>
  <si>
    <t>fecha de suscripción del contrato</t>
  </si>
  <si>
    <t>Contrato suscrito</t>
  </si>
  <si>
    <t>Etapa de legalización del contrato</t>
  </si>
  <si>
    <t>No aporte del adjudicatario de la garantía de cumplimiento</t>
  </si>
  <si>
    <t>No legalización del contrato, perjucios a la entidad al alterar su normal funcionamiento.
Perdidas economicas.</t>
  </si>
  <si>
    <t>fecha de acta de inicio del contrato</t>
  </si>
  <si>
    <t>Aporte de la garantía de cumplimiento</t>
  </si>
  <si>
    <t>selección</t>
  </si>
  <si>
    <t>Retirar la oferta después del cierre del proceso</t>
  </si>
  <si>
    <t>Retrasos en la etapa precontractual, pperjucios a la entidad al alterar su normal funcionamiento.
Perdidas economicas.</t>
  </si>
  <si>
    <t>proponente</t>
  </si>
  <si>
    <t>Etapa selectiva del proceso</t>
  </si>
  <si>
    <t>Hacer efectiva la garantía de seriedad de la oferta</t>
  </si>
  <si>
    <t>Etapa de avaluación de presupuestas</t>
  </si>
  <si>
    <t>Ofertas artificialmente bajas</t>
  </si>
  <si>
    <t>Rechazo de la oferta presentada, perjucios a la entidad al alterar su normal funcionamiento.
Perdidas economicas.</t>
  </si>
  <si>
    <t>verificar  cada item de  la oferta  presentada por el proponente</t>
  </si>
  <si>
    <t>Interno</t>
  </si>
  <si>
    <t>Planeacion</t>
  </si>
  <si>
    <t>Financiero</t>
  </si>
  <si>
    <t>No adjudicar o dificultades durante la ejecucion del contrato, perjucio a la comunidad por la demora en la ejecución del contrato</t>
  </si>
  <si>
    <t>Entidad</t>
  </si>
  <si>
    <t>Estudios previos consistentes</t>
  </si>
  <si>
    <t>Revision y control</t>
  </si>
  <si>
    <t>Etapa previa a la recepción de las ofertas  y de evaluación de las mismas</t>
  </si>
  <si>
    <t>Tecnológicos</t>
  </si>
  <si>
    <t>Daños en los sistemas de informacion que ocasionan perdida parcial o total de la informacion necesaria para desarrollar el proceso contractual</t>
  </si>
  <si>
    <t xml:space="preserve">Retrasos en la adjudicacion y por consecuencia retrasos en el inicio para la ejecucion del contrato, perjucio perjucios a la entidad al alterar su normal funcionamiento.
Perdidas economicas.. </t>
  </si>
  <si>
    <t>Certificacion de Colombia Compra Eficiente de interrupcion del servicios en el Portal WEB</t>
  </si>
  <si>
    <t>Etapa precontractual</t>
  </si>
  <si>
    <t>Etapa postcontractual</t>
  </si>
  <si>
    <t>durante el periodo de ejecución del proceso y contrato</t>
  </si>
  <si>
    <t>Falsificacion de documentos</t>
  </si>
  <si>
    <t>No legalización del contrato
Dar aviso a la fiscalia, posibles sanciones para el proponente</t>
  </si>
  <si>
    <t>Estrictos controles.
Realizar verificaciones al momento de evaluar</t>
  </si>
  <si>
    <t>Realizar pagos al contratista sin  la totalidad de los requisitos  para hacerlo</t>
  </si>
  <si>
    <t xml:space="preserve">Detrimento patrimonial, Perdidas economicas </t>
  </si>
  <si>
    <t xml:space="preserve">Estrictos controles.
Realizar verificaciones 
estricta labor de supervision </t>
  </si>
  <si>
    <t>SI</t>
  </si>
  <si>
    <t>Errores involuntarios en la estructura de los pliegos de condiciones, estudios previos, anexos técnicos, operaciones aritméticas y/o demás documentos del proceso.</t>
  </si>
  <si>
    <t>Declaratoria desierta del proceso, o demandado.</t>
  </si>
  <si>
    <t>Revisión del Comité Asesor y Evaluador</t>
  </si>
  <si>
    <t>Comité Asesor y Evaluador</t>
  </si>
  <si>
    <t>Desde radicación de documentos precontractuales en Mercurio</t>
  </si>
  <si>
    <t>Hasta la adjudicación del contrato.</t>
  </si>
  <si>
    <t>Revision y control de la ruta de Contratación</t>
  </si>
  <si>
    <t>Permanente en la etapa precontractual</t>
  </si>
  <si>
    <t>Establecer el presupuesto por debajo del precio del mercado</t>
  </si>
  <si>
    <t>Falta de pluralidad de oferentes, o falta de proponentes</t>
  </si>
  <si>
    <t>Estudios previos consistentes, Presupuesto estimado con acompañamiento del Corredor de Seguros según análisis del sector</t>
  </si>
  <si>
    <t>Comité Asesor y Evaluador, Corredor de seguros</t>
  </si>
  <si>
    <t>Análisis del sector, análisis de precios</t>
  </si>
  <si>
    <t>La ENTIDAD no publica en el SECOP los correspondientes documentos del proceso y los actos administrativos del proceso de contratación, dentro de los plazos legalmente establecidos</t>
  </si>
  <si>
    <t>Falta de pluralidad de oferentes, ofertas no acordes a lo requerido.</t>
  </si>
  <si>
    <t>Supervisión permanente CAE</t>
  </si>
  <si>
    <t>Permanente en la etapa de selección</t>
  </si>
  <si>
    <t>Errores de la Entidad en la evaluación de las ofertas, habilitando ofertas que no cumplen con los requerimientos, o asignando puntajes indebidos</t>
  </si>
  <si>
    <t>Puede ser demandado el proceso y declararse nulo</t>
  </si>
  <si>
    <t>Supervisión por parte de la ENTIDAD y de los Oferentes</t>
  </si>
  <si>
    <t>CAE</t>
  </si>
  <si>
    <t>En la etapa de evaluación de ofertas</t>
  </si>
  <si>
    <t>Comité Evaluador, Corredor de Seguros.</t>
  </si>
  <si>
    <t>Durante todo el periodo de evaluación</t>
  </si>
  <si>
    <t>El proponente no subsana o no aclara un documento de la propuesta o no lo efectúa dentro del plazo indicado</t>
  </si>
  <si>
    <t>Rechazo de la oferta, declaratoria desierta del proceso</t>
  </si>
  <si>
    <t>etapa precontractual</t>
  </si>
  <si>
    <t xml:space="preserve">El proponente se encuentra incurso en alguna de las causales de inhabilidad o incompatibilidad </t>
  </si>
  <si>
    <t>Rechazo de la oferta o terminación del contrato</t>
  </si>
  <si>
    <t>Supervisión permanente CAE y Supervisor del contrato</t>
  </si>
  <si>
    <t>CAE y Supervisor del contrato</t>
  </si>
  <si>
    <t xml:space="preserve">Permanente </t>
  </si>
  <si>
    <t>OBJETO DEL CONTRATO: Prestación de servicios de seguridad de la información para Indeportes Antioquia</t>
  </si>
  <si>
    <t>Estudio de mercado consistentes y establecer criterios claros en el pliego de condiciones</t>
  </si>
  <si>
    <t>No adjudicacion o inadecuada adjudicacion por inconsistencia en el formulario economico que induce a errores a los proponentes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</si>
</sst>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textRotation="90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 textRotation="90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textRotation="90"/>
    </xf>
    <xf numFmtId="0" fontId="8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133350</xdr:colOff>
      <xdr:row>0</xdr:row>
      <xdr:rowOff>114300</xdr:rowOff>
    </xdr:from>
    <xdr:to>
      <xdr:col>5</xdr:col>
      <xdr:colOff>1123950</xdr:colOff>
      <xdr:row>3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14300"/>
          <a:ext cx="1857375" cy="552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7"/>
  <sheetViews>
    <sheetView tabSelected="1" topLeftCell="A22" workbookViewId="0">
      <selection activeCell="G27" sqref="G27"/>
    </sheetView>
  </sheetViews>
  <sheetFormatPr baseColWidth="10" defaultColWidth="11.42578125" defaultRowHeight="15" x14ac:dyDescent="0.25"/>
  <cols>
    <col min="1" max="1" width="3.7109375" customWidth="1"/>
    <col min="2" max="2" width="3" customWidth="1"/>
    <col min="3" max="3" width="4" customWidth="1"/>
    <col min="4" max="4" width="3.28515625" customWidth="1"/>
    <col min="5" max="5" width="5.7109375" customWidth="1"/>
    <col min="6" max="6" width="27.28515625" customWidth="1"/>
    <col min="7" max="7" width="20.5703125" customWidth="1"/>
    <col min="8" max="8" width="3.7109375" customWidth="1"/>
    <col min="9" max="9" width="3.5703125" customWidth="1"/>
    <col min="10" max="10" width="2.85546875" customWidth="1"/>
    <col min="11" max="11" width="3" customWidth="1"/>
    <col min="12" max="12" width="10.5703125" customWidth="1"/>
    <col min="13" max="13" width="20" customWidth="1"/>
    <col min="14" max="14" width="3.7109375" customWidth="1"/>
    <col min="15" max="17" width="3.42578125" customWidth="1"/>
    <col min="18" max="18" width="9.85546875" customWidth="1"/>
    <col min="21" max="21" width="14.28515625" customWidth="1"/>
    <col min="22" max="22" width="13.5703125" customWidth="1"/>
  </cols>
  <sheetData>
    <row r="1" spans="1:256" ht="15" customHeight="1" x14ac:dyDescent="0.25">
      <c r="A1" s="20"/>
      <c r="B1" s="20"/>
      <c r="C1" s="20"/>
      <c r="D1" s="20"/>
      <c r="E1" s="20"/>
      <c r="F1" s="20"/>
      <c r="G1" s="21" t="s">
        <v>0</v>
      </c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16" t="s">
        <v>1</v>
      </c>
      <c r="V1" s="16" t="s">
        <v>2</v>
      </c>
      <c r="W1" s="17" t="s">
        <v>3</v>
      </c>
    </row>
    <row r="2" spans="1:256" x14ac:dyDescent="0.25">
      <c r="A2" s="20"/>
      <c r="B2" s="20"/>
      <c r="C2" s="20"/>
      <c r="D2" s="20"/>
      <c r="E2" s="20"/>
      <c r="F2" s="20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16"/>
      <c r="V2" s="16"/>
      <c r="W2" s="17"/>
    </row>
    <row r="3" spans="1:256" x14ac:dyDescent="0.25">
      <c r="A3" s="20"/>
      <c r="B3" s="20"/>
      <c r="C3" s="20"/>
      <c r="D3" s="20"/>
      <c r="E3" s="20"/>
      <c r="F3" s="20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6"/>
      <c r="V3" s="16"/>
      <c r="W3" s="17"/>
    </row>
    <row r="4" spans="1:256" x14ac:dyDescent="0.25">
      <c r="A4" s="20"/>
      <c r="B4" s="20"/>
      <c r="C4" s="20"/>
      <c r="D4" s="20"/>
      <c r="E4" s="20"/>
      <c r="F4" s="20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16"/>
      <c r="V4" s="16"/>
      <c r="W4" s="17"/>
    </row>
    <row r="5" spans="1:256" s="1" customFormat="1" ht="21" customHeight="1" x14ac:dyDescent="0.25">
      <c r="A5" s="22" t="s">
        <v>143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</row>
    <row r="6" spans="1:256" s="1" customFormat="1" ht="62.25" customHeight="1" x14ac:dyDescent="0.25">
      <c r="A6" s="19" t="s">
        <v>4</v>
      </c>
      <c r="B6" s="18" t="s">
        <v>5</v>
      </c>
      <c r="C6" s="18" t="s">
        <v>6</v>
      </c>
      <c r="D6" s="18" t="s">
        <v>7</v>
      </c>
      <c r="E6" s="18" t="s">
        <v>8</v>
      </c>
      <c r="F6" s="19" t="s">
        <v>9</v>
      </c>
      <c r="G6" s="19" t="s">
        <v>10</v>
      </c>
      <c r="H6" s="18" t="s">
        <v>11</v>
      </c>
      <c r="I6" s="18" t="s">
        <v>12</v>
      </c>
      <c r="J6" s="18" t="s">
        <v>13</v>
      </c>
      <c r="K6" s="18" t="s">
        <v>14</v>
      </c>
      <c r="L6" s="18" t="s">
        <v>15</v>
      </c>
      <c r="M6" s="19" t="s">
        <v>16</v>
      </c>
      <c r="N6" s="19" t="s">
        <v>17</v>
      </c>
      <c r="O6" s="19"/>
      <c r="P6" s="19"/>
      <c r="Q6" s="19"/>
      <c r="R6" s="18" t="s">
        <v>18</v>
      </c>
      <c r="S6" s="18" t="s">
        <v>19</v>
      </c>
      <c r="T6" s="18" t="s">
        <v>20</v>
      </c>
      <c r="U6" s="18" t="s">
        <v>21</v>
      </c>
      <c r="V6" s="19" t="s">
        <v>22</v>
      </c>
      <c r="W6" s="19"/>
    </row>
    <row r="7" spans="1:256" s="1" customFormat="1" ht="90" customHeight="1" x14ac:dyDescent="0.25">
      <c r="A7" s="19"/>
      <c r="B7" s="18"/>
      <c r="C7" s="18"/>
      <c r="D7" s="18"/>
      <c r="E7" s="18"/>
      <c r="F7" s="19"/>
      <c r="G7" s="19"/>
      <c r="H7" s="18"/>
      <c r="I7" s="18"/>
      <c r="J7" s="18"/>
      <c r="K7" s="18"/>
      <c r="L7" s="18"/>
      <c r="M7" s="19"/>
      <c r="N7" s="7" t="s">
        <v>23</v>
      </c>
      <c r="O7" s="7" t="s">
        <v>24</v>
      </c>
      <c r="P7" s="7" t="s">
        <v>25</v>
      </c>
      <c r="Q7" s="7" t="s">
        <v>26</v>
      </c>
      <c r="R7" s="18"/>
      <c r="S7" s="18"/>
      <c r="T7" s="18"/>
      <c r="U7" s="18"/>
      <c r="V7" s="7" t="s">
        <v>27</v>
      </c>
      <c r="W7" s="7" t="s">
        <v>28</v>
      </c>
    </row>
    <row r="8" spans="1:256" s="1" customFormat="1" ht="102" x14ac:dyDescent="0.25">
      <c r="A8" s="2">
        <v>1</v>
      </c>
      <c r="B8" s="3" t="s">
        <v>29</v>
      </c>
      <c r="C8" s="3" t="s">
        <v>30</v>
      </c>
      <c r="D8" s="3" t="s">
        <v>31</v>
      </c>
      <c r="E8" s="3" t="s">
        <v>32</v>
      </c>
      <c r="F8" s="4" t="s">
        <v>33</v>
      </c>
      <c r="G8" s="4" t="s">
        <v>34</v>
      </c>
      <c r="H8" s="4">
        <v>2</v>
      </c>
      <c r="I8" s="4">
        <v>3</v>
      </c>
      <c r="J8" s="4">
        <f t="shared" ref="J8:J21" si="0">+H8+I8</f>
        <v>5</v>
      </c>
      <c r="K8" s="6" t="str">
        <f t="shared" ref="K8:K21" si="1">+IF(AND(J8&gt;=2,J8&lt;=4),"RIESGO BAJO",IF(J8=5,"RIESGO MEDIO",IF(AND(J8&gt;=6,J8&lt;=7),"RIESGO ALTO",IF(AND(J8&gt;=8,J8&lt;=10),"RIESGO EXTREMO",""))))</f>
        <v>RIESGO MEDIO</v>
      </c>
      <c r="L8" s="4" t="s">
        <v>35</v>
      </c>
      <c r="M8" s="4" t="s">
        <v>36</v>
      </c>
      <c r="N8" s="4">
        <v>1</v>
      </c>
      <c r="O8" s="4">
        <v>1</v>
      </c>
      <c r="P8" s="4">
        <f t="shared" ref="P8:P21" si="2">+N8+O8</f>
        <v>2</v>
      </c>
      <c r="Q8" s="6" t="str">
        <f t="shared" ref="Q8:Q21" si="3">+IF(AND(P8&gt;=2,P8&lt;=4),"RIESGO BAJO",IF(P8=5,"RIESGO MEDIO",IF(AND(P8&gt;=6,P8&lt;=7),"RIESGO ALTO",IF(AND(P8&gt;=8,P8&lt;=10),"RIESGO EXTREMO",""))))</f>
        <v>RIESGO BAJO</v>
      </c>
      <c r="R8" s="4" t="s">
        <v>37</v>
      </c>
      <c r="S8" s="4" t="s">
        <v>38</v>
      </c>
      <c r="T8" s="5" t="s">
        <v>39</v>
      </c>
      <c r="U8" s="4" t="s">
        <v>40</v>
      </c>
      <c r="V8" s="4" t="s">
        <v>41</v>
      </c>
      <c r="W8" s="4" t="s">
        <v>42</v>
      </c>
    </row>
    <row r="9" spans="1:256" s="1" customFormat="1" ht="165.75" x14ac:dyDescent="0.25">
      <c r="A9" s="2">
        <v>2</v>
      </c>
      <c r="B9" s="3" t="s">
        <v>29</v>
      </c>
      <c r="C9" s="3" t="s">
        <v>30</v>
      </c>
      <c r="D9" s="3" t="s">
        <v>31</v>
      </c>
      <c r="E9" s="3" t="s">
        <v>32</v>
      </c>
      <c r="F9" s="4" t="s">
        <v>43</v>
      </c>
      <c r="G9" s="4" t="s">
        <v>34</v>
      </c>
      <c r="H9" s="4">
        <v>1</v>
      </c>
      <c r="I9" s="4">
        <v>3</v>
      </c>
      <c r="J9" s="4">
        <f t="shared" si="0"/>
        <v>4</v>
      </c>
      <c r="K9" s="6" t="str">
        <f t="shared" si="1"/>
        <v>RIESGO BAJO</v>
      </c>
      <c r="L9" s="4" t="s">
        <v>35</v>
      </c>
      <c r="M9" s="4" t="s">
        <v>36</v>
      </c>
      <c r="N9" s="4">
        <v>1</v>
      </c>
      <c r="O9" s="4">
        <v>1</v>
      </c>
      <c r="P9" s="4">
        <f t="shared" si="2"/>
        <v>2</v>
      </c>
      <c r="Q9" s="6" t="str">
        <f t="shared" si="3"/>
        <v>RIESGO BAJO</v>
      </c>
      <c r="R9" s="4" t="s">
        <v>37</v>
      </c>
      <c r="S9" s="4" t="s">
        <v>38</v>
      </c>
      <c r="T9" s="5" t="s">
        <v>39</v>
      </c>
      <c r="U9" s="4" t="s">
        <v>40</v>
      </c>
      <c r="V9" s="4" t="s">
        <v>44</v>
      </c>
      <c r="W9" s="4" t="s">
        <v>45</v>
      </c>
    </row>
    <row r="10" spans="1:256" s="1" customFormat="1" ht="89.25" x14ac:dyDescent="0.25">
      <c r="A10" s="2">
        <v>3</v>
      </c>
      <c r="B10" s="3" t="s">
        <v>46</v>
      </c>
      <c r="C10" s="3" t="s">
        <v>30</v>
      </c>
      <c r="D10" s="3" t="s">
        <v>31</v>
      </c>
      <c r="E10" s="3" t="s">
        <v>47</v>
      </c>
      <c r="F10" s="4" t="s">
        <v>48</v>
      </c>
      <c r="G10" s="4" t="s">
        <v>49</v>
      </c>
      <c r="H10" s="4">
        <v>1</v>
      </c>
      <c r="I10" s="4">
        <v>1</v>
      </c>
      <c r="J10" s="4">
        <f t="shared" si="0"/>
        <v>2</v>
      </c>
      <c r="K10" s="6" t="str">
        <f t="shared" si="1"/>
        <v>RIESGO BAJO</v>
      </c>
      <c r="L10" s="4" t="s">
        <v>35</v>
      </c>
      <c r="M10" s="4" t="s">
        <v>50</v>
      </c>
      <c r="N10" s="4">
        <v>1</v>
      </c>
      <c r="O10" s="4">
        <v>2</v>
      </c>
      <c r="P10" s="4">
        <f t="shared" si="2"/>
        <v>3</v>
      </c>
      <c r="Q10" s="6" t="str">
        <f t="shared" si="3"/>
        <v>RIESGO BAJO</v>
      </c>
      <c r="R10" s="4" t="s">
        <v>51</v>
      </c>
      <c r="S10" s="4" t="s">
        <v>35</v>
      </c>
      <c r="T10" s="5" t="s">
        <v>39</v>
      </c>
      <c r="U10" s="4" t="s">
        <v>40</v>
      </c>
      <c r="V10" s="4" t="s">
        <v>52</v>
      </c>
      <c r="W10" s="4" t="s">
        <v>42</v>
      </c>
    </row>
    <row r="11" spans="1:256" ht="76.5" x14ac:dyDescent="0.25">
      <c r="A11" s="2">
        <v>4</v>
      </c>
      <c r="B11" s="3" t="s">
        <v>53</v>
      </c>
      <c r="C11" s="3" t="s">
        <v>30</v>
      </c>
      <c r="D11" s="3" t="s">
        <v>31</v>
      </c>
      <c r="E11" s="3" t="s">
        <v>47</v>
      </c>
      <c r="F11" s="4" t="s">
        <v>54</v>
      </c>
      <c r="G11" s="4" t="s">
        <v>55</v>
      </c>
      <c r="H11" s="4">
        <v>1</v>
      </c>
      <c r="I11" s="4">
        <v>2</v>
      </c>
      <c r="J11" s="4">
        <f t="shared" si="0"/>
        <v>3</v>
      </c>
      <c r="K11" s="6" t="str">
        <f t="shared" si="1"/>
        <v>RIESGO BAJO</v>
      </c>
      <c r="L11" s="4" t="s">
        <v>35</v>
      </c>
      <c r="M11" s="4" t="s">
        <v>56</v>
      </c>
      <c r="N11" s="4">
        <v>1</v>
      </c>
      <c r="O11" s="4">
        <v>2</v>
      </c>
      <c r="P11" s="4">
        <f t="shared" si="2"/>
        <v>3</v>
      </c>
      <c r="Q11" s="6" t="str">
        <f t="shared" si="3"/>
        <v>RIESGO BAJO</v>
      </c>
      <c r="R11" s="4" t="s">
        <v>51</v>
      </c>
      <c r="S11" s="4" t="s">
        <v>38</v>
      </c>
      <c r="T11" s="5" t="s">
        <v>39</v>
      </c>
      <c r="U11" s="4" t="s">
        <v>40</v>
      </c>
      <c r="V11" s="4" t="s">
        <v>41</v>
      </c>
      <c r="W11" s="4" t="s">
        <v>45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1" customFormat="1" ht="78" x14ac:dyDescent="0.25">
      <c r="A12" s="2">
        <v>5</v>
      </c>
      <c r="B12" s="3" t="s">
        <v>53</v>
      </c>
      <c r="C12" s="3" t="s">
        <v>30</v>
      </c>
      <c r="D12" s="3" t="s">
        <v>31</v>
      </c>
      <c r="E12" s="3" t="s">
        <v>57</v>
      </c>
      <c r="F12" s="4" t="s">
        <v>58</v>
      </c>
      <c r="G12" s="4" t="s">
        <v>59</v>
      </c>
      <c r="H12" s="4">
        <v>1</v>
      </c>
      <c r="I12" s="4">
        <v>1</v>
      </c>
      <c r="J12" s="4">
        <f t="shared" si="0"/>
        <v>2</v>
      </c>
      <c r="K12" s="6" t="str">
        <f t="shared" si="1"/>
        <v>RIESGO BAJO</v>
      </c>
      <c r="L12" s="4" t="s">
        <v>60</v>
      </c>
      <c r="M12" s="4" t="s">
        <v>61</v>
      </c>
      <c r="N12" s="4">
        <v>1</v>
      </c>
      <c r="O12" s="4">
        <v>1</v>
      </c>
      <c r="P12" s="4">
        <f t="shared" si="2"/>
        <v>2</v>
      </c>
      <c r="Q12" s="6" t="str">
        <f t="shared" si="3"/>
        <v>RIESGO BAJO</v>
      </c>
      <c r="R12" s="4" t="s">
        <v>51</v>
      </c>
      <c r="S12" s="4" t="s">
        <v>35</v>
      </c>
      <c r="T12" s="5" t="s">
        <v>39</v>
      </c>
      <c r="U12" s="4" t="s">
        <v>40</v>
      </c>
      <c r="V12" s="4" t="s">
        <v>62</v>
      </c>
      <c r="W12" s="4" t="s">
        <v>45</v>
      </c>
    </row>
    <row r="13" spans="1:256" s="1" customFormat="1" ht="89.25" x14ac:dyDescent="0.25">
      <c r="A13" s="2">
        <v>6</v>
      </c>
      <c r="B13" s="3" t="s">
        <v>29</v>
      </c>
      <c r="C13" s="3" t="s">
        <v>30</v>
      </c>
      <c r="D13" s="3" t="s">
        <v>31</v>
      </c>
      <c r="E13" s="3" t="s">
        <v>32</v>
      </c>
      <c r="F13" s="4" t="s">
        <v>63</v>
      </c>
      <c r="G13" s="4" t="s">
        <v>64</v>
      </c>
      <c r="H13" s="4">
        <v>1</v>
      </c>
      <c r="I13" s="4">
        <v>2</v>
      </c>
      <c r="J13" s="4">
        <f t="shared" si="0"/>
        <v>3</v>
      </c>
      <c r="K13" s="6" t="str">
        <f t="shared" si="1"/>
        <v>RIESGO BAJO</v>
      </c>
      <c r="L13" s="4" t="s">
        <v>35</v>
      </c>
      <c r="M13" s="4" t="s">
        <v>65</v>
      </c>
      <c r="N13" s="4">
        <v>1</v>
      </c>
      <c r="O13" s="4">
        <v>1</v>
      </c>
      <c r="P13" s="4">
        <f t="shared" si="2"/>
        <v>2</v>
      </c>
      <c r="Q13" s="6" t="str">
        <f t="shared" si="3"/>
        <v>RIESGO BAJO</v>
      </c>
      <c r="R13" s="4" t="s">
        <v>51</v>
      </c>
      <c r="S13" s="4" t="s">
        <v>38</v>
      </c>
      <c r="T13" s="5" t="s">
        <v>39</v>
      </c>
      <c r="U13" s="4" t="s">
        <v>40</v>
      </c>
      <c r="V13" s="4" t="s">
        <v>41</v>
      </c>
      <c r="W13" s="4" t="s">
        <v>45</v>
      </c>
    </row>
    <row r="14" spans="1:256" s="1" customFormat="1" ht="89.25" x14ac:dyDescent="0.25">
      <c r="A14" s="2">
        <v>7</v>
      </c>
      <c r="B14" s="3" t="s">
        <v>29</v>
      </c>
      <c r="C14" s="3" t="s">
        <v>30</v>
      </c>
      <c r="D14" s="3" t="s">
        <v>66</v>
      </c>
      <c r="E14" s="3" t="s">
        <v>32</v>
      </c>
      <c r="F14" s="4" t="s">
        <v>67</v>
      </c>
      <c r="G14" s="4" t="s">
        <v>68</v>
      </c>
      <c r="H14" s="4">
        <v>1</v>
      </c>
      <c r="I14" s="4">
        <v>2</v>
      </c>
      <c r="J14" s="4">
        <f t="shared" si="0"/>
        <v>3</v>
      </c>
      <c r="K14" s="6" t="str">
        <f t="shared" si="1"/>
        <v>RIESGO BAJO</v>
      </c>
      <c r="L14" s="4" t="s">
        <v>35</v>
      </c>
      <c r="M14" s="4" t="s">
        <v>69</v>
      </c>
      <c r="N14" s="4">
        <v>1</v>
      </c>
      <c r="O14" s="4">
        <v>2</v>
      </c>
      <c r="P14" s="4">
        <f t="shared" si="2"/>
        <v>3</v>
      </c>
      <c r="Q14" s="6" t="str">
        <f t="shared" si="3"/>
        <v>RIESGO BAJO</v>
      </c>
      <c r="R14" s="4" t="s">
        <v>37</v>
      </c>
      <c r="S14" s="4" t="s">
        <v>70</v>
      </c>
      <c r="T14" s="5" t="s">
        <v>71</v>
      </c>
      <c r="U14" s="5" t="s">
        <v>72</v>
      </c>
      <c r="V14" s="4" t="s">
        <v>73</v>
      </c>
      <c r="W14" s="4" t="s">
        <v>74</v>
      </c>
    </row>
    <row r="15" spans="1:256" s="1" customFormat="1" ht="73.5" x14ac:dyDescent="0.25">
      <c r="A15" s="2">
        <v>8</v>
      </c>
      <c r="B15" s="3" t="s">
        <v>29</v>
      </c>
      <c r="C15" s="3" t="s">
        <v>30</v>
      </c>
      <c r="D15" s="3" t="s">
        <v>66</v>
      </c>
      <c r="E15" s="3" t="s">
        <v>32</v>
      </c>
      <c r="F15" s="4" t="s">
        <v>75</v>
      </c>
      <c r="G15" s="4" t="s">
        <v>76</v>
      </c>
      <c r="H15" s="4">
        <v>1</v>
      </c>
      <c r="I15" s="4">
        <v>3</v>
      </c>
      <c r="J15" s="4">
        <f t="shared" si="0"/>
        <v>4</v>
      </c>
      <c r="K15" s="6" t="str">
        <f t="shared" si="1"/>
        <v>RIESGO BAJO</v>
      </c>
      <c r="L15" s="4" t="s">
        <v>35</v>
      </c>
      <c r="M15" s="4" t="s">
        <v>69</v>
      </c>
      <c r="N15" s="4">
        <v>1</v>
      </c>
      <c r="O15" s="4">
        <v>2</v>
      </c>
      <c r="P15" s="4">
        <f t="shared" si="2"/>
        <v>3</v>
      </c>
      <c r="Q15" s="6" t="str">
        <f t="shared" si="3"/>
        <v>RIESGO BAJO</v>
      </c>
      <c r="R15" s="4" t="s">
        <v>37</v>
      </c>
      <c r="S15" s="4" t="s">
        <v>70</v>
      </c>
      <c r="T15" s="5" t="s">
        <v>71</v>
      </c>
      <c r="U15" s="5" t="s">
        <v>77</v>
      </c>
      <c r="V15" s="4" t="s">
        <v>78</v>
      </c>
      <c r="W15" s="4" t="s">
        <v>74</v>
      </c>
    </row>
    <row r="16" spans="1:256" s="1" customFormat="1" ht="76.5" x14ac:dyDescent="0.25">
      <c r="A16" s="2">
        <v>9</v>
      </c>
      <c r="B16" s="3" t="s">
        <v>29</v>
      </c>
      <c r="C16" s="3" t="s">
        <v>30</v>
      </c>
      <c r="D16" s="3" t="s">
        <v>79</v>
      </c>
      <c r="E16" s="3" t="s">
        <v>32</v>
      </c>
      <c r="F16" s="4" t="s">
        <v>80</v>
      </c>
      <c r="G16" s="4" t="s">
        <v>81</v>
      </c>
      <c r="H16" s="4">
        <v>1</v>
      </c>
      <c r="I16" s="4">
        <v>3</v>
      </c>
      <c r="J16" s="4">
        <f t="shared" si="0"/>
        <v>4</v>
      </c>
      <c r="K16" s="6" t="str">
        <f t="shared" si="1"/>
        <v>RIESGO BAJO</v>
      </c>
      <c r="L16" s="4" t="s">
        <v>82</v>
      </c>
      <c r="M16" s="4" t="s">
        <v>69</v>
      </c>
      <c r="N16" s="4">
        <v>1</v>
      </c>
      <c r="O16" s="4">
        <v>2</v>
      </c>
      <c r="P16" s="4">
        <f t="shared" si="2"/>
        <v>3</v>
      </c>
      <c r="Q16" s="6" t="str">
        <f t="shared" si="3"/>
        <v>RIESGO BAJO</v>
      </c>
      <c r="R16" s="4" t="s">
        <v>37</v>
      </c>
      <c r="S16" s="4" t="s">
        <v>70</v>
      </c>
      <c r="T16" s="5" t="s">
        <v>83</v>
      </c>
      <c r="U16" s="5" t="s">
        <v>71</v>
      </c>
      <c r="V16" s="4" t="s">
        <v>84</v>
      </c>
      <c r="W16" s="5" t="s">
        <v>85</v>
      </c>
    </row>
    <row r="17" spans="1:23" s="1" customFormat="1" ht="81" customHeight="1" x14ac:dyDescent="0.25">
      <c r="A17" s="2">
        <v>10</v>
      </c>
      <c r="B17" s="3" t="s">
        <v>29</v>
      </c>
      <c r="C17" s="3" t="s">
        <v>30</v>
      </c>
      <c r="D17" s="3" t="s">
        <v>79</v>
      </c>
      <c r="E17" s="3" t="s">
        <v>32</v>
      </c>
      <c r="F17" s="4" t="s">
        <v>86</v>
      </c>
      <c r="G17" s="4" t="s">
        <v>87</v>
      </c>
      <c r="H17" s="4">
        <v>1</v>
      </c>
      <c r="I17" s="4">
        <v>2</v>
      </c>
      <c r="J17" s="4">
        <f t="shared" si="0"/>
        <v>3</v>
      </c>
      <c r="K17" s="6" t="str">
        <f t="shared" si="1"/>
        <v>RIESGO BAJO</v>
      </c>
      <c r="L17" s="4" t="s">
        <v>82</v>
      </c>
      <c r="M17" s="4" t="s">
        <v>144</v>
      </c>
      <c r="N17" s="4">
        <v>1</v>
      </c>
      <c r="O17" s="4">
        <v>2</v>
      </c>
      <c r="P17" s="4">
        <f t="shared" si="2"/>
        <v>3</v>
      </c>
      <c r="Q17" s="6" t="str">
        <f t="shared" si="3"/>
        <v>RIESGO BAJO</v>
      </c>
      <c r="R17" s="4" t="s">
        <v>37</v>
      </c>
      <c r="S17" s="4" t="s">
        <v>70</v>
      </c>
      <c r="T17" s="5" t="s">
        <v>83</v>
      </c>
      <c r="U17" s="5" t="s">
        <v>71</v>
      </c>
      <c r="V17" s="4" t="s">
        <v>88</v>
      </c>
      <c r="W17" s="5" t="s">
        <v>85</v>
      </c>
    </row>
    <row r="18" spans="1:23" s="1" customFormat="1" ht="102" x14ac:dyDescent="0.25">
      <c r="A18" s="2">
        <v>11</v>
      </c>
      <c r="B18" s="3" t="s">
        <v>46</v>
      </c>
      <c r="C18" s="3" t="s">
        <v>89</v>
      </c>
      <c r="D18" s="3" t="s">
        <v>90</v>
      </c>
      <c r="E18" s="3" t="s">
        <v>91</v>
      </c>
      <c r="F18" s="4" t="s">
        <v>145</v>
      </c>
      <c r="G18" s="4" t="s">
        <v>92</v>
      </c>
      <c r="H18" s="4">
        <v>2</v>
      </c>
      <c r="I18" s="4">
        <v>3</v>
      </c>
      <c r="J18" s="4">
        <f t="shared" si="0"/>
        <v>5</v>
      </c>
      <c r="K18" s="6" t="str">
        <f t="shared" si="1"/>
        <v>RIESGO MEDIO</v>
      </c>
      <c r="L18" s="4" t="s">
        <v>93</v>
      </c>
      <c r="M18" s="4" t="s">
        <v>94</v>
      </c>
      <c r="N18" s="4">
        <v>1</v>
      </c>
      <c r="O18" s="4">
        <v>3</v>
      </c>
      <c r="P18" s="4">
        <f t="shared" si="2"/>
        <v>4</v>
      </c>
      <c r="Q18" s="6" t="str">
        <f t="shared" si="3"/>
        <v>RIESGO BAJO</v>
      </c>
      <c r="R18" s="4" t="s">
        <v>37</v>
      </c>
      <c r="S18" s="4" t="s">
        <v>70</v>
      </c>
      <c r="T18" s="5" t="s">
        <v>83</v>
      </c>
      <c r="U18" s="5" t="s">
        <v>71</v>
      </c>
      <c r="V18" s="4" t="s">
        <v>95</v>
      </c>
      <c r="W18" s="4" t="s">
        <v>96</v>
      </c>
    </row>
    <row r="19" spans="1:23" s="1" customFormat="1" ht="81" customHeight="1" x14ac:dyDescent="0.25">
      <c r="A19" s="2">
        <v>12</v>
      </c>
      <c r="B19" s="3" t="s">
        <v>46</v>
      </c>
      <c r="C19" s="3" t="s">
        <v>89</v>
      </c>
      <c r="D19" s="3" t="s">
        <v>90</v>
      </c>
      <c r="E19" s="3" t="s">
        <v>97</v>
      </c>
      <c r="F19" s="4" t="s">
        <v>98</v>
      </c>
      <c r="G19" s="4" t="s">
        <v>99</v>
      </c>
      <c r="H19" s="4">
        <v>2</v>
      </c>
      <c r="I19" s="4">
        <v>2</v>
      </c>
      <c r="J19" s="4">
        <f t="shared" si="0"/>
        <v>4</v>
      </c>
      <c r="K19" s="6" t="str">
        <f t="shared" si="1"/>
        <v>RIESGO BAJO</v>
      </c>
      <c r="L19" s="4" t="s">
        <v>93</v>
      </c>
      <c r="M19" s="4" t="s">
        <v>100</v>
      </c>
      <c r="N19" s="4">
        <v>1</v>
      </c>
      <c r="O19" s="4">
        <v>1</v>
      </c>
      <c r="P19" s="4">
        <f t="shared" si="2"/>
        <v>2</v>
      </c>
      <c r="Q19" s="6" t="str">
        <f t="shared" si="3"/>
        <v>RIESGO BAJO</v>
      </c>
      <c r="R19" s="4" t="s">
        <v>37</v>
      </c>
      <c r="S19" s="4" t="s">
        <v>70</v>
      </c>
      <c r="T19" s="5" t="s">
        <v>101</v>
      </c>
      <c r="U19" s="5" t="s">
        <v>102</v>
      </c>
      <c r="V19" s="4" t="s">
        <v>95</v>
      </c>
      <c r="W19" s="4" t="s">
        <v>103</v>
      </c>
    </row>
    <row r="20" spans="1:23" s="1" customFormat="1" ht="81" customHeight="1" x14ac:dyDescent="0.25">
      <c r="A20" s="2">
        <v>13</v>
      </c>
      <c r="B20" s="3" t="s">
        <v>46</v>
      </c>
      <c r="C20" s="3" t="s">
        <v>30</v>
      </c>
      <c r="D20" s="3" t="s">
        <v>79</v>
      </c>
      <c r="E20" s="3" t="s">
        <v>32</v>
      </c>
      <c r="F20" s="4" t="s">
        <v>104</v>
      </c>
      <c r="G20" s="4" t="s">
        <v>105</v>
      </c>
      <c r="H20" s="4">
        <v>2</v>
      </c>
      <c r="I20" s="4">
        <v>3</v>
      </c>
      <c r="J20" s="4">
        <f t="shared" si="0"/>
        <v>5</v>
      </c>
      <c r="K20" s="6" t="str">
        <f t="shared" si="1"/>
        <v>RIESGO MEDIO</v>
      </c>
      <c r="L20" s="4" t="s">
        <v>82</v>
      </c>
      <c r="M20" s="4" t="s">
        <v>106</v>
      </c>
      <c r="N20" s="4">
        <v>1</v>
      </c>
      <c r="O20" s="4">
        <v>2</v>
      </c>
      <c r="P20" s="4">
        <f t="shared" si="2"/>
        <v>3</v>
      </c>
      <c r="Q20" s="6" t="str">
        <f t="shared" si="3"/>
        <v>RIESGO BAJO</v>
      </c>
      <c r="R20" s="4" t="s">
        <v>37</v>
      </c>
      <c r="S20" s="4" t="s">
        <v>70</v>
      </c>
      <c r="T20" s="5" t="s">
        <v>101</v>
      </c>
      <c r="U20" s="5" t="s">
        <v>40</v>
      </c>
      <c r="V20" s="4" t="s">
        <v>95</v>
      </c>
      <c r="W20" s="4" t="s">
        <v>103</v>
      </c>
    </row>
    <row r="21" spans="1:23" ht="73.5" x14ac:dyDescent="0.25">
      <c r="A21" s="2">
        <v>14</v>
      </c>
      <c r="B21" s="3" t="s">
        <v>46</v>
      </c>
      <c r="C21" s="3" t="s">
        <v>30</v>
      </c>
      <c r="D21" s="3" t="s">
        <v>31</v>
      </c>
      <c r="E21" s="3" t="s">
        <v>32</v>
      </c>
      <c r="F21" s="4" t="s">
        <v>107</v>
      </c>
      <c r="G21" s="4" t="s">
        <v>108</v>
      </c>
      <c r="H21" s="4">
        <v>1</v>
      </c>
      <c r="I21" s="4">
        <v>2</v>
      </c>
      <c r="J21" s="4">
        <f t="shared" si="0"/>
        <v>3</v>
      </c>
      <c r="K21" s="8" t="str">
        <f t="shared" si="1"/>
        <v>RIESGO BAJO</v>
      </c>
      <c r="L21" s="4" t="s">
        <v>93</v>
      </c>
      <c r="M21" s="4" t="s">
        <v>109</v>
      </c>
      <c r="N21" s="4">
        <v>1</v>
      </c>
      <c r="O21" s="4">
        <v>1</v>
      </c>
      <c r="P21" s="4">
        <f t="shared" si="2"/>
        <v>2</v>
      </c>
      <c r="Q21" s="8" t="str">
        <f t="shared" si="3"/>
        <v>RIESGO BAJO</v>
      </c>
      <c r="R21" s="4" t="s">
        <v>110</v>
      </c>
      <c r="S21" s="4" t="s">
        <v>38</v>
      </c>
      <c r="T21" s="5" t="s">
        <v>39</v>
      </c>
      <c r="U21" s="5" t="s">
        <v>40</v>
      </c>
      <c r="V21" s="4" t="s">
        <v>95</v>
      </c>
      <c r="W21" s="4" t="s">
        <v>45</v>
      </c>
    </row>
    <row r="22" spans="1:23" ht="89.25" x14ac:dyDescent="0.25">
      <c r="A22" s="2">
        <v>15</v>
      </c>
      <c r="B22" s="9" t="s">
        <v>29</v>
      </c>
      <c r="C22" s="9" t="s">
        <v>89</v>
      </c>
      <c r="D22" s="9" t="s">
        <v>90</v>
      </c>
      <c r="E22" s="9" t="s">
        <v>32</v>
      </c>
      <c r="F22" s="10" t="s">
        <v>111</v>
      </c>
      <c r="G22" s="10" t="s">
        <v>112</v>
      </c>
      <c r="H22" s="11">
        <v>1</v>
      </c>
      <c r="I22" s="11">
        <v>5</v>
      </c>
      <c r="J22" s="12">
        <f t="shared" ref="J22:J27" si="4">+H22+I22</f>
        <v>6</v>
      </c>
      <c r="K22" s="13" t="str">
        <f t="shared" ref="K22:K27" si="5">+IF(AND(J22&gt;=2,J22&lt;=4),"RIESGO BAJO",IF(J22=5,"RIESGO MEDIO",IF(AND(J22&gt;=6,J22&lt;=7),"RIESGO ALTO",IF(AND(J22&gt;=8,J22&lt;=10),"RIESGO EXTREMO",""))))</f>
        <v>RIESGO ALTO</v>
      </c>
      <c r="L22" s="12" t="s">
        <v>93</v>
      </c>
      <c r="M22" s="12" t="s">
        <v>113</v>
      </c>
      <c r="N22" s="14">
        <v>2</v>
      </c>
      <c r="O22" s="14">
        <v>2</v>
      </c>
      <c r="P22" s="12">
        <f t="shared" ref="P22:P27" si="6">+N22+O22</f>
        <v>4</v>
      </c>
      <c r="Q22" s="13" t="str">
        <f t="shared" ref="Q22:Q27" si="7">+IF(AND(P22&gt;=2,P22&lt;=4),"RIESGO BAJO",IF(P22=5,"RIESGO MEDIO",IF(AND(P22&gt;=6,P22&lt;=7),"RIESGO ALTO",IF(AND(P22&gt;=8,P22&lt;=10),"RIESGO EXTREMO",""))))</f>
        <v>RIESGO BAJO</v>
      </c>
      <c r="R22" s="12" t="s">
        <v>51</v>
      </c>
      <c r="S22" s="12" t="s">
        <v>114</v>
      </c>
      <c r="T22" s="12" t="s">
        <v>115</v>
      </c>
      <c r="U22" s="12" t="s">
        <v>116</v>
      </c>
      <c r="V22" s="12" t="s">
        <v>117</v>
      </c>
      <c r="W22" s="12" t="s">
        <v>118</v>
      </c>
    </row>
    <row r="23" spans="1:23" ht="89.25" x14ac:dyDescent="0.25">
      <c r="A23" s="2">
        <v>16</v>
      </c>
      <c r="B23" s="9" t="s">
        <v>53</v>
      </c>
      <c r="C23" s="9" t="s">
        <v>89</v>
      </c>
      <c r="D23" s="9" t="s">
        <v>90</v>
      </c>
      <c r="E23" s="9" t="s">
        <v>91</v>
      </c>
      <c r="F23" s="10" t="s">
        <v>119</v>
      </c>
      <c r="G23" s="10" t="s">
        <v>120</v>
      </c>
      <c r="H23" s="11">
        <v>2</v>
      </c>
      <c r="I23" s="11">
        <v>3</v>
      </c>
      <c r="J23" s="12">
        <f t="shared" si="4"/>
        <v>5</v>
      </c>
      <c r="K23" s="13" t="str">
        <f t="shared" si="5"/>
        <v>RIESGO MEDIO</v>
      </c>
      <c r="L23" s="12" t="s">
        <v>93</v>
      </c>
      <c r="M23" s="12" t="s">
        <v>121</v>
      </c>
      <c r="N23" s="14">
        <v>1</v>
      </c>
      <c r="O23" s="14">
        <v>2</v>
      </c>
      <c r="P23" s="12">
        <f t="shared" si="6"/>
        <v>3</v>
      </c>
      <c r="Q23" s="13" t="str">
        <f t="shared" si="7"/>
        <v>RIESGO BAJO</v>
      </c>
      <c r="R23" s="12" t="s">
        <v>51</v>
      </c>
      <c r="S23" s="12" t="s">
        <v>122</v>
      </c>
      <c r="T23" s="12" t="s">
        <v>115</v>
      </c>
      <c r="U23" s="12" t="s">
        <v>116</v>
      </c>
      <c r="V23" s="12" t="s">
        <v>123</v>
      </c>
      <c r="W23" s="12" t="s">
        <v>118</v>
      </c>
    </row>
    <row r="24" spans="1:23" ht="89.25" x14ac:dyDescent="0.25">
      <c r="A24" s="2">
        <v>17</v>
      </c>
      <c r="B24" s="9" t="s">
        <v>53</v>
      </c>
      <c r="C24" s="9" t="s">
        <v>89</v>
      </c>
      <c r="D24" s="9" t="s">
        <v>90</v>
      </c>
      <c r="E24" s="9" t="s">
        <v>32</v>
      </c>
      <c r="F24" s="15" t="s">
        <v>124</v>
      </c>
      <c r="G24" s="10" t="s">
        <v>125</v>
      </c>
      <c r="H24" s="11">
        <v>2</v>
      </c>
      <c r="I24" s="11">
        <v>4</v>
      </c>
      <c r="J24" s="12">
        <f t="shared" si="4"/>
        <v>6</v>
      </c>
      <c r="K24" s="13" t="str">
        <f t="shared" si="5"/>
        <v>RIESGO ALTO</v>
      </c>
      <c r="L24" s="12" t="s">
        <v>93</v>
      </c>
      <c r="M24" s="10" t="s">
        <v>126</v>
      </c>
      <c r="N24" s="14">
        <v>1</v>
      </c>
      <c r="O24" s="14">
        <v>1</v>
      </c>
      <c r="P24" s="12">
        <f t="shared" si="6"/>
        <v>2</v>
      </c>
      <c r="Q24" s="13" t="str">
        <f t="shared" si="7"/>
        <v>RIESGO BAJO</v>
      </c>
      <c r="R24" s="12" t="s">
        <v>37</v>
      </c>
      <c r="S24" s="12" t="s">
        <v>114</v>
      </c>
      <c r="T24" s="12" t="s">
        <v>115</v>
      </c>
      <c r="U24" s="12" t="s">
        <v>116</v>
      </c>
      <c r="V24" s="12" t="s">
        <v>95</v>
      </c>
      <c r="W24" s="12" t="s">
        <v>127</v>
      </c>
    </row>
    <row r="25" spans="1:23" ht="78.75" x14ac:dyDescent="0.25">
      <c r="A25" s="2">
        <v>18</v>
      </c>
      <c r="B25" s="9" t="s">
        <v>53</v>
      </c>
      <c r="C25" s="9" t="s">
        <v>89</v>
      </c>
      <c r="D25" s="9" t="s">
        <v>79</v>
      </c>
      <c r="E25" s="9" t="s">
        <v>32</v>
      </c>
      <c r="F25" s="10" t="s">
        <v>128</v>
      </c>
      <c r="G25" s="10" t="s">
        <v>129</v>
      </c>
      <c r="H25" s="11">
        <v>3</v>
      </c>
      <c r="I25" s="11">
        <v>5</v>
      </c>
      <c r="J25" s="12">
        <f t="shared" si="4"/>
        <v>8</v>
      </c>
      <c r="K25" s="13" t="str">
        <f t="shared" si="5"/>
        <v>RIESGO EXTREMO</v>
      </c>
      <c r="L25" s="12" t="s">
        <v>93</v>
      </c>
      <c r="M25" s="10" t="s">
        <v>130</v>
      </c>
      <c r="N25" s="14">
        <v>2</v>
      </c>
      <c r="O25" s="14">
        <v>3</v>
      </c>
      <c r="P25" s="12">
        <f t="shared" si="6"/>
        <v>5</v>
      </c>
      <c r="Q25" s="13" t="str">
        <f t="shared" si="7"/>
        <v>RIESGO MEDIO</v>
      </c>
      <c r="R25" s="12" t="s">
        <v>51</v>
      </c>
      <c r="S25" s="12" t="s">
        <v>131</v>
      </c>
      <c r="T25" s="12" t="s">
        <v>132</v>
      </c>
      <c r="U25" s="12" t="s">
        <v>116</v>
      </c>
      <c r="V25" s="14" t="s">
        <v>133</v>
      </c>
      <c r="W25" s="12" t="s">
        <v>134</v>
      </c>
    </row>
    <row r="26" spans="1:23" ht="89.25" x14ac:dyDescent="0.25">
      <c r="A26" s="2">
        <v>19</v>
      </c>
      <c r="B26" s="9" t="s">
        <v>53</v>
      </c>
      <c r="C26" s="9" t="s">
        <v>30</v>
      </c>
      <c r="D26" s="9" t="s">
        <v>79</v>
      </c>
      <c r="E26" s="9" t="s">
        <v>32</v>
      </c>
      <c r="F26" s="10" t="s">
        <v>135</v>
      </c>
      <c r="G26" s="10" t="s">
        <v>136</v>
      </c>
      <c r="H26" s="11">
        <v>2</v>
      </c>
      <c r="I26" s="11">
        <v>5</v>
      </c>
      <c r="J26" s="12">
        <f t="shared" si="4"/>
        <v>7</v>
      </c>
      <c r="K26" s="13" t="str">
        <f t="shared" si="5"/>
        <v>RIESGO ALTO</v>
      </c>
      <c r="L26" s="12" t="s">
        <v>82</v>
      </c>
      <c r="M26" s="10" t="s">
        <v>126</v>
      </c>
      <c r="N26" s="14">
        <v>1</v>
      </c>
      <c r="O26" s="14">
        <v>1</v>
      </c>
      <c r="P26" s="12">
        <f t="shared" si="6"/>
        <v>2</v>
      </c>
      <c r="Q26" s="13" t="str">
        <f t="shared" si="7"/>
        <v>RIESGO BAJO</v>
      </c>
      <c r="R26" s="12" t="s">
        <v>37</v>
      </c>
      <c r="S26" s="12" t="s">
        <v>131</v>
      </c>
      <c r="T26" s="12" t="s">
        <v>115</v>
      </c>
      <c r="U26" s="12" t="s">
        <v>137</v>
      </c>
      <c r="V26" s="12" t="s">
        <v>84</v>
      </c>
      <c r="W26" s="12" t="s">
        <v>127</v>
      </c>
    </row>
    <row r="27" spans="1:23" ht="89.25" x14ac:dyDescent="0.25">
      <c r="A27" s="2">
        <v>20</v>
      </c>
      <c r="B27" s="9" t="s">
        <v>53</v>
      </c>
      <c r="C27" s="9" t="s">
        <v>30</v>
      </c>
      <c r="D27" s="9" t="s">
        <v>79</v>
      </c>
      <c r="E27" s="9" t="s">
        <v>32</v>
      </c>
      <c r="F27" s="10" t="s">
        <v>138</v>
      </c>
      <c r="G27" s="10" t="s">
        <v>139</v>
      </c>
      <c r="H27" s="11">
        <v>3</v>
      </c>
      <c r="I27" s="11">
        <v>5</v>
      </c>
      <c r="J27" s="12">
        <f t="shared" si="4"/>
        <v>8</v>
      </c>
      <c r="K27" s="13" t="str">
        <f t="shared" si="5"/>
        <v>RIESGO EXTREMO</v>
      </c>
      <c r="L27" s="12" t="s">
        <v>82</v>
      </c>
      <c r="M27" s="10" t="s">
        <v>140</v>
      </c>
      <c r="N27" s="14">
        <v>1</v>
      </c>
      <c r="O27" s="14">
        <v>3</v>
      </c>
      <c r="P27" s="12">
        <f t="shared" si="6"/>
        <v>4</v>
      </c>
      <c r="Q27" s="13" t="str">
        <f t="shared" si="7"/>
        <v>RIESGO BAJO</v>
      </c>
      <c r="R27" s="12" t="s">
        <v>51</v>
      </c>
      <c r="S27" s="12" t="s">
        <v>141</v>
      </c>
      <c r="T27" s="12" t="s">
        <v>115</v>
      </c>
      <c r="U27" s="12" t="s">
        <v>31</v>
      </c>
      <c r="V27" s="12" t="s">
        <v>95</v>
      </c>
      <c r="W27" s="12" t="s">
        <v>142</v>
      </c>
    </row>
  </sheetData>
  <mergeCells count="25">
    <mergeCell ref="R6:R7"/>
    <mergeCell ref="S6:S7"/>
    <mergeCell ref="T6:T7"/>
    <mergeCell ref="U6:U7"/>
    <mergeCell ref="G6:G7"/>
    <mergeCell ref="H6:H7"/>
    <mergeCell ref="I6:I7"/>
    <mergeCell ref="J6:J7"/>
    <mergeCell ref="K6:K7"/>
    <mergeCell ref="U1:U4"/>
    <mergeCell ref="V1:V4"/>
    <mergeCell ref="W1:W4"/>
    <mergeCell ref="L6:L7"/>
    <mergeCell ref="A6:A7"/>
    <mergeCell ref="B6:B7"/>
    <mergeCell ref="C6:C7"/>
    <mergeCell ref="A1:F4"/>
    <mergeCell ref="G1:T4"/>
    <mergeCell ref="D6:D7"/>
    <mergeCell ref="E6:E7"/>
    <mergeCell ref="F6:F7"/>
    <mergeCell ref="V6:W6"/>
    <mergeCell ref="A5:W5"/>
    <mergeCell ref="M6:M7"/>
    <mergeCell ref="N6:Q6"/>
  </mergeCells>
  <conditionalFormatting sqref="K8:K27 Q8:Q27">
    <cfRule type="cellIs" dxfId="3" priority="1" operator="equal">
      <formula>"RIESGO ALTO"</formula>
    </cfRule>
    <cfRule type="cellIs" dxfId="2" priority="2" operator="equal">
      <formula>"RIESGO BAJO"</formula>
    </cfRule>
    <cfRule type="cellIs" dxfId="1" priority="3" operator="equal">
      <formula>"RIESGO MEDIO"</formula>
    </cfRule>
    <cfRule type="cellIs" dxfId="0" priority="4" operator="equal">
      <formula>"RIESGO EXTREMO"</formula>
    </cfRule>
  </conditionalFormatting>
  <dataValidations count="1">
    <dataValidation type="list" showInputMessage="1" showErrorMessage="1" sqref="D21">
      <formula1>"Planeación,Selección,Contratación,Ejecución"</formula1>
    </dataValidation>
  </dataValidations>
  <pageMargins left="0.70866141732283472" right="0.70866141732283472" top="0.74803149606299213" bottom="0.74803149606299213" header="0.31496062992125984" footer="0.31496062992125984"/>
  <pageSetup paperSize="14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1CB13F33D978C4DB742CB7385623FD6" ma:contentTypeVersion="16" ma:contentTypeDescription="Crear nuevo documento." ma:contentTypeScope="" ma:versionID="b9fe6c2a31a41961bd19099583c3745b">
  <xsd:schema xmlns:xsd="http://www.w3.org/2001/XMLSchema" xmlns:xs="http://www.w3.org/2001/XMLSchema" xmlns:p="http://schemas.microsoft.com/office/2006/metadata/properties" xmlns:ns2="c8c9426d-bf1a-405b-8f68-2c559a1326f7" xmlns:ns3="e457d1df-1db2-4b2c-9c92-ae72ac845d4f" targetNamespace="http://schemas.microsoft.com/office/2006/metadata/properties" ma:root="true" ma:fieldsID="59401dae8fea7d915db0636a7bd05912" ns2:_="" ns3:_="">
    <xsd:import namespace="c8c9426d-bf1a-405b-8f68-2c559a1326f7"/>
    <xsd:import namespace="e457d1df-1db2-4b2c-9c92-ae72ac845d4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9426d-bf1a-405b-8f68-2c559a132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c57083f5-be9c-41b3-a388-000a2fa236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7d1df-1db2-4b2c-9c92-ae72ac845d4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76162-06e4-4378-ae34-549e532cfb6d}" ma:internalName="TaxCatchAll" ma:showField="CatchAllData" ma:web="e457d1df-1db2-4b2c-9c92-ae72ac845d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c9426d-bf1a-405b-8f68-2c559a1326f7">
      <Terms xmlns="http://schemas.microsoft.com/office/infopath/2007/PartnerControls"/>
    </lcf76f155ced4ddcb4097134ff3c332f>
    <TaxCatchAll xmlns="e457d1df-1db2-4b2c-9c92-ae72ac845d4f" xsi:nil="true"/>
    <_Flow_SignoffStatus xmlns="c8c9426d-bf1a-405b-8f68-2c559a1326f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2DA308-0932-4ED7-8B89-155690C1F0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c9426d-bf1a-405b-8f68-2c559a1326f7"/>
    <ds:schemaRef ds:uri="e457d1df-1db2-4b2c-9c92-ae72ac845d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185BBE-C2F6-4E75-8C5A-207596A384B6}">
  <ds:schemaRefs>
    <ds:schemaRef ds:uri="http://schemas.microsoft.com/office/2006/metadata/properties"/>
    <ds:schemaRef ds:uri="http://schemas.microsoft.com/office/infopath/2007/PartnerControls"/>
    <ds:schemaRef ds:uri="c8c9426d-bf1a-405b-8f68-2c559a1326f7"/>
    <ds:schemaRef ds:uri="e457d1df-1db2-4b2c-9c92-ae72ac845d4f"/>
  </ds:schemaRefs>
</ds:datastoreItem>
</file>

<file path=customXml/itemProps3.xml><?xml version="1.0" encoding="utf-8"?>
<ds:datastoreItem xmlns:ds="http://schemas.openxmlformats.org/officeDocument/2006/customXml" ds:itemID="{181D3C0A-DC07-45FC-89CF-E9E42CF6400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Suministro</vt:lpstr>
      <vt:lpstr>Suministro!Títulos_a_imprimir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Liliana Patricia Jimenez Ocampo</dc:creator>
  <cp:keywords/>
  <dc:description/>
  <cp:lastModifiedBy>Natalia Andrea Arbelaez Perez</cp:lastModifiedBy>
  <cp:revision/>
  <dcterms:created xsi:type="dcterms:W3CDTF">2015-03-27T16:32:56Z</dcterms:created>
  <dcterms:modified xsi:type="dcterms:W3CDTF">2025-06-16T16:01:42Z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0x010100E1CB13F33D978C4DB742CB7385623FD6</vt:lpwstr>
  </property>
  <property fmtid="{D5CDD505-2E9C-101B-9397-08002B2CF9AE}" pid="3" name="MediaServiceImageTags">
    <vt:lpwstr/>
  </property>
</Properties>
</file>